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20" windowWidth="15135" windowHeight="9300"/>
  </bookViews>
  <sheets>
    <sheet name="Заявка" sheetId="2" r:id="rId1"/>
    <sheet name="Перечень" sheetId="1" r:id="rId2"/>
    <sheet name="Info" sheetId="3" r:id="rId3"/>
  </sheets>
  <externalReferences>
    <externalReference r:id="rId4"/>
  </externalReferences>
  <definedNames>
    <definedName name="Бурение" localSheetId="0">Info!$B$11:$B$15</definedName>
  </definedNames>
  <calcPr calcId="125725" calcOnSave="0"/>
</workbook>
</file>

<file path=xl/calcChain.xml><?xml version="1.0" encoding="utf-8"?>
<calcChain xmlns="http://schemas.openxmlformats.org/spreadsheetml/2006/main">
  <c r="F6" i="1"/>
  <c r="G6" s="1"/>
  <c r="F7"/>
  <c r="G7" s="1"/>
  <c r="F8"/>
  <c r="G8" s="1"/>
  <c r="F9"/>
  <c r="G9" s="1"/>
  <c r="F10"/>
  <c r="G10" s="1"/>
  <c r="F11"/>
  <c r="G11" s="1"/>
  <c r="F12"/>
  <c r="G12" s="1"/>
  <c r="F13"/>
  <c r="G13" s="1"/>
  <c r="F14"/>
  <c r="G14" s="1"/>
  <c r="F15"/>
  <c r="G15" s="1"/>
  <c r="G16" l="1"/>
  <c r="F16"/>
</calcChain>
</file>

<file path=xl/sharedStrings.xml><?xml version="1.0" encoding="utf-8"?>
<sst xmlns="http://schemas.openxmlformats.org/spreadsheetml/2006/main" count="115" uniqueCount="104">
  <si>
    <t>President</t>
  </si>
  <si>
    <t>Департамент:</t>
  </si>
  <si>
    <t xml:space="preserve">Department: </t>
  </si>
  <si>
    <t xml:space="preserve">Предмет закупок:  </t>
  </si>
  <si>
    <t xml:space="preserve"> (при закупках из одного источника указывается сумма, предложенная потенциальным поставщиком 
в рамках суммы, выделенной для закупок)
</t>
  </si>
  <si>
    <t xml:space="preserve">(At purchases from single source, the sum offered by the potential supplier is underlined
within the limits of the sum allocated for purchases)
</t>
  </si>
  <si>
    <t xml:space="preserve">3. Привлечение субподрядчиков (заполняется при закупах работ, услуг):  допускается (требуется указать максимальный объем) и/или не допускается. </t>
  </si>
  <si>
    <r>
      <t>Subject of procurement</t>
    </r>
    <r>
      <rPr>
        <b/>
        <sz val="10"/>
        <color indexed="8"/>
        <rFont val="Arial"/>
        <family val="2"/>
        <charset val="204"/>
      </rPr>
      <t xml:space="preserve">: </t>
    </r>
  </si>
  <si>
    <t>Количество на закуп / Purchased quantity</t>
  </si>
  <si>
    <t>Единица измерения  / Unit</t>
  </si>
  <si>
    <t>Наименование закупаемых товаров, работ и услуг / Description of goods, work operations, services</t>
  </si>
  <si>
    <t>Маркетинговая цена за единицу, тенге, без НДС / Marketing price for piece, VAT not covered</t>
  </si>
  <si>
    <t>№ п/п
line #</t>
  </si>
  <si>
    <t>№ п/п строки плана закупа
line # given in purchase plan</t>
  </si>
  <si>
    <t>Общая сумма:
Total sum:</t>
  </si>
  <si>
    <t>Сумма закупа в тенге без НДС / Total purchase sum in tenge, w/o VAT</t>
  </si>
  <si>
    <t>Сумма закупа включая НДС / Total purchase sum in tenge, with VAT</t>
  </si>
  <si>
    <t>УТВЕРЖДАЮ</t>
  </si>
  <si>
    <t>Президент</t>
  </si>
  <si>
    <t xml:space="preserve">Сумма, выделенная для закупок: </t>
  </si>
  <si>
    <t>(указывается  при  закупках из одного источника, при этом полное наименование потенциального поставщика заполняется в соответствии с учредительными документами, РНН и указывается юридический адрес)</t>
  </si>
  <si>
    <t>(в случае, если деятельность подлежит обязательному лицензированию в соответствии с ЗРК «О лицензировании», с указанием видов и подвидов деятельности)</t>
  </si>
  <si>
    <t>(указывается при закупках способом тендера и запроса  ценовых предложений, например ЦП или ПФ)</t>
  </si>
  <si>
    <t xml:space="preserve">1. Наименование патентов, свидетельств, сертификатов, дипломов, иных документов, подтверждающих право на выполнение работ, предоставление  услуг, поставку товаров в соответствии с действующим законодательством РК;   </t>
  </si>
  <si>
    <t>Руководитель Инициирующего подразделения:</t>
  </si>
  <si>
    <t>CONFIRMED</t>
  </si>
  <si>
    <t xml:space="preserve">The sum allocated for procurement: </t>
  </si>
  <si>
    <t>(In case if activity is subject to obligatory licensing in accordance with the legislation of RoK «On licensing», with specification of type and subtypes of activities)</t>
  </si>
  <si>
    <t xml:space="preserve"> (shall be specified at carrying out purchase by way of tender or quotations)</t>
  </si>
  <si>
    <t>Head of initiating department:</t>
  </si>
  <si>
    <t>Наименование потенциального поставщика</t>
  </si>
  <si>
    <t>The name of the potential supplier</t>
  </si>
  <si>
    <t>с НДС:</t>
  </si>
  <si>
    <t>без НДС:</t>
  </si>
  <si>
    <t>w/o VAT:</t>
  </si>
  <si>
    <t>with VAT:</t>
  </si>
  <si>
    <t>(shall be specify at purchases from single source, at that a full name of the potential supplier shall be filled according to constituent documents and TIN, and the legal address shall be specified)</t>
  </si>
  <si>
    <t>Базовые условия платежа:</t>
  </si>
  <si>
    <t xml:space="preserve"> указано в типовом договоре</t>
  </si>
  <si>
    <r>
      <t xml:space="preserve">Обоснование выбора потенциального поставщиков </t>
    </r>
    <r>
      <rPr>
        <sz val="10"/>
        <rFont val="Arial"/>
        <family val="2"/>
        <charset val="204"/>
      </rPr>
      <t xml:space="preserve">(описание последствий, связанных с не осуществлением закупа): </t>
    </r>
  </si>
  <si>
    <r>
      <t xml:space="preserve">Ground for selection of the potential suppliers </t>
    </r>
    <r>
      <rPr>
        <sz val="10"/>
        <rFont val="Arial"/>
        <family val="2"/>
        <charset val="204"/>
      </rPr>
      <t>(the description of the consequences connected with non realization of purchases)</t>
    </r>
    <r>
      <rPr>
        <b/>
        <sz val="10"/>
        <rFont val="Arial"/>
        <family val="2"/>
        <charset val="204"/>
      </rPr>
      <t xml:space="preserve">: </t>
    </r>
  </si>
  <si>
    <t>указано в типовом договоре</t>
  </si>
  <si>
    <t>Basic terms of payment:</t>
  </si>
  <si>
    <t>according to purchase contract</t>
  </si>
  <si>
    <t>Место (поставки/выполнения/оказания) товаров, работ и услуг:</t>
  </si>
  <si>
    <r>
      <t>Place of (delivery/performance/rendering) goods, works and services</t>
    </r>
    <r>
      <rPr>
        <sz val="10"/>
        <rFont val="Arial"/>
        <family val="2"/>
        <charset val="204"/>
      </rPr>
      <t>:</t>
    </r>
  </si>
  <si>
    <t>Terms of (delivery/performance/rendering) goods, works and services:  
according to purchase contract</t>
  </si>
  <si>
    <t>Сроки (поставки/выполнения/оказания) товаров, работ и услуг:</t>
  </si>
  <si>
    <t>Наименование лицензии:</t>
  </si>
  <si>
    <t>The name of licenses:</t>
  </si>
  <si>
    <t>__________________________________________________</t>
  </si>
  <si>
    <t xml:space="preserve">Место проведения процедуры закупок: </t>
  </si>
  <si>
    <t xml:space="preserve">Place of carry out procurement procedures: </t>
  </si>
  <si>
    <r>
      <t>Иные требования</t>
    </r>
    <r>
      <rPr>
        <sz val="10"/>
        <rFont val="Arial"/>
        <family val="2"/>
        <charset val="204"/>
      </rPr>
      <t>: (заполняются при процедуре тендера (открытого/закрытого) (например):</t>
    </r>
  </si>
  <si>
    <r>
      <t>Other requirements</t>
    </r>
    <r>
      <rPr>
        <sz val="10"/>
        <rFont val="Arial"/>
        <family val="2"/>
        <charset val="204"/>
      </rPr>
      <t>: (shall be filled at procedure of the tender (opened/closed) (for example):</t>
    </r>
  </si>
  <si>
    <t xml:space="preserve">1. The Name of patents, certificates, certificates, diplomas, other documents confirming the right for performance of works, rendering of services, delivery of the goods according to current legislation of the RoK;   </t>
  </si>
  <si>
    <t xml:space="preserve">3. Attraction of subcontractors (shall be filled at procurement of works and services): allowed (it is required to specify the maximum volume) and/or not allowed. </t>
  </si>
  <si>
    <t>Согласовано: ____________________________________________</t>
  </si>
  <si>
    <t>Agreed: _______________________________________________</t>
  </si>
  <si>
    <t>Департамент</t>
  </si>
  <si>
    <t>Предмет закупок</t>
  </si>
  <si>
    <t>Сумма, выделенная для закупок</t>
  </si>
  <si>
    <t>с НДС</t>
  </si>
  <si>
    <t>Без НДС</t>
  </si>
  <si>
    <t>Обязательные поля для заполнения</t>
  </si>
  <si>
    <t>Перечень закупаемых товаров</t>
  </si>
  <si>
    <t>Бурение</t>
  </si>
  <si>
    <t>Drilling</t>
  </si>
  <si>
    <t>БПО</t>
  </si>
  <si>
    <t>Главный Механик</t>
  </si>
  <si>
    <t>Офис менеджер</t>
  </si>
  <si>
    <t>WO Base</t>
  </si>
  <si>
    <t>Safety department</t>
  </si>
  <si>
    <t>Chief Mechanic</t>
  </si>
  <si>
    <t>Office manager</t>
  </si>
  <si>
    <t xml:space="preserve">Наименование способа закупок: </t>
  </si>
  <si>
    <t xml:space="preserve">Name of procurement methods: </t>
  </si>
  <si>
    <t>Открытый тендер</t>
  </si>
  <si>
    <t>Open tender</t>
  </si>
  <si>
    <t>Услуги по питанию</t>
  </si>
  <si>
    <t>Catering services</t>
  </si>
  <si>
    <t>Двести двадцать три миллиона девятьсот семьдесят восемь тысяч шестьсот тенге</t>
  </si>
  <si>
    <t>двести пятьдесят миллионов восемьсот пятьдесят шесть тысяч тридцать два тенге</t>
  </si>
  <si>
    <t>two hundred twenty-three million nine hundred seventy-eight thousand six hundred tenge</t>
  </si>
  <si>
    <t>two hundred fifty million eight hundred fifty-six thousand thirty-two tenge</t>
  </si>
  <si>
    <t>Примечание
Comments</t>
  </si>
  <si>
    <t>Один источник</t>
  </si>
  <si>
    <t>Single source</t>
  </si>
  <si>
    <t>Запрос ценовых предложений</t>
  </si>
  <si>
    <t>Request of price quotation</t>
  </si>
  <si>
    <t>Отдел ТБ и ОТ</t>
  </si>
  <si>
    <t>Вице-Президент</t>
  </si>
  <si>
    <t xml:space="preserve">Vice-President     </t>
  </si>
  <si>
    <t>(при закупках из одного источника согласно подпункту 1 пункта 124 Правил закупок)</t>
  </si>
  <si>
    <t>At purchases from single source according to subparagraph 1 of item 124. of Manual )</t>
  </si>
  <si>
    <t>2. Наименование документов, предоставляемых потенциальными поставщиками в целях подтверждения  поставки/выполнения/оказания качественных ТРУ, согласно подпункту 3 пункта 3 Правил «Самрук – Казына»;</t>
  </si>
  <si>
    <t>2. Name of documents submitted by potential suppliers with a view of acknowledgement of delivery/performance/rendering of the qualitative GWS, according to sub-item 3 of item 3 of Rules of “Samruk - Kazyna”;</t>
  </si>
  <si>
    <t xml:space="preserve">(Первый Вице-президент и главный бухгалтер, при условии, что предмет закупок предполагает льготное налогообложение, налог у источника выплат и т.д.)
Примечание: При процедуре тендера  (открытого/закрытого) заявка оформляется на каждый лот отдельно.
</t>
  </si>
  <si>
    <t xml:space="preserve">(First Vice-president and Chief Accountant on the condition that the subject of procurement expects concessional taxation, the tax at source of payment and etc.)
The note: At tender procedure (open/close) the application shall be formalized for each lot separately.
</t>
  </si>
  <si>
    <t xml:space="preserve">ЗАЯВКА № _________________ от ______________ года
на организацию и проведение закупок ТРУ 2013 года
</t>
  </si>
  <si>
    <t>Application № _________________ dated ______________ year
on organization and carrying out of GWS of 2013 year</t>
  </si>
  <si>
    <t>_______________</t>
  </si>
  <si>
    <t>.________________</t>
  </si>
  <si>
    <t xml:space="preserve">_________________ 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</si>
</sst>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"/>
    </font>
    <font>
      <b/>
      <sz val="8"/>
      <name val="Century Gothic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Century Gothic"/>
      <family val="2"/>
      <charset val="204"/>
    </font>
    <font>
      <sz val="12"/>
      <name val="Century Gothic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7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5" fillId="0" borderId="0" xfId="0" applyFont="1" applyAlignment="1"/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164" fontId="0" fillId="0" borderId="0" xfId="0" applyNumberFormat="1"/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/>
    <xf numFmtId="0" fontId="0" fillId="2" borderId="3" xfId="0" applyFill="1" applyBorder="1"/>
    <xf numFmtId="0" fontId="7" fillId="0" borderId="4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7" fillId="0" borderId="6" xfId="0" applyFont="1" applyBorder="1" applyAlignment="1">
      <alignment horizontal="right" vertical="distributed"/>
    </xf>
    <xf numFmtId="0" fontId="7" fillId="0" borderId="5" xfId="0" applyFont="1" applyBorder="1" applyAlignment="1">
      <alignment horizontal="right" vertical="distributed"/>
    </xf>
    <xf numFmtId="0" fontId="7" fillId="0" borderId="5" xfId="0" applyFont="1" applyBorder="1"/>
    <xf numFmtId="0" fontId="7" fillId="0" borderId="6" xfId="0" applyFont="1" applyBorder="1" applyAlignment="1">
      <alignment horizontal="left" vertical="distributed"/>
    </xf>
    <xf numFmtId="0" fontId="7" fillId="0" borderId="5" xfId="0" applyFont="1" applyBorder="1" applyAlignment="1">
      <alignment horizontal="center"/>
    </xf>
    <xf numFmtId="0" fontId="7" fillId="0" borderId="7" xfId="0" applyFont="1" applyBorder="1"/>
    <xf numFmtId="0" fontId="7" fillId="0" borderId="0" xfId="0" applyFont="1" applyBorder="1" applyAlignment="1">
      <alignment horizontal="right" vertical="distributed"/>
    </xf>
    <xf numFmtId="0" fontId="7" fillId="0" borderId="0" xfId="0" applyFont="1" applyBorder="1" applyAlignment="1">
      <alignment horizontal="left" vertical="distributed"/>
    </xf>
    <xf numFmtId="0" fontId="6" fillId="0" borderId="0" xfId="0" applyFont="1" applyBorder="1" applyAlignment="1">
      <alignment horizontal="right" vertical="distributed"/>
    </xf>
    <xf numFmtId="0" fontId="6" fillId="0" borderId="0" xfId="0" applyFont="1" applyBorder="1" applyAlignment="1">
      <alignment horizontal="left" vertical="distributed"/>
    </xf>
    <xf numFmtId="0" fontId="6" fillId="0" borderId="4" xfId="0" applyFont="1" applyBorder="1" applyAlignment="1">
      <alignment horizontal="right" vertical="distributed"/>
    </xf>
    <xf numFmtId="0" fontId="6" fillId="0" borderId="8" xfId="0" applyFont="1" applyBorder="1" applyAlignment="1">
      <alignment horizontal="right" vertical="distributed"/>
    </xf>
    <xf numFmtId="0" fontId="6" fillId="0" borderId="5" xfId="0" applyFont="1" applyBorder="1" applyAlignment="1">
      <alignment horizontal="right" vertical="distributed"/>
    </xf>
    <xf numFmtId="0" fontId="6" fillId="0" borderId="6" xfId="0" applyFont="1" applyBorder="1" applyAlignment="1">
      <alignment horizontal="right" vertical="distributed"/>
    </xf>
    <xf numFmtId="0" fontId="9" fillId="0" borderId="5" xfId="0" applyFont="1" applyBorder="1" applyAlignment="1">
      <alignment vertical="distributed"/>
    </xf>
    <xf numFmtId="0" fontId="9" fillId="0" borderId="6" xfId="0" applyFont="1" applyBorder="1" applyAlignment="1">
      <alignment vertical="distributed"/>
    </xf>
    <xf numFmtId="0" fontId="9" fillId="0" borderId="6" xfId="0" applyFont="1" applyBorder="1" applyAlignment="1">
      <alignment horizontal="right" vertical="distributed"/>
    </xf>
    <xf numFmtId="0" fontId="7" fillId="0" borderId="5" xfId="0" applyFont="1" applyBorder="1" applyAlignment="1">
      <alignment horizontal="left" vertical="distributed"/>
    </xf>
    <xf numFmtId="0" fontId="7" fillId="0" borderId="7" xfId="0" applyFont="1" applyBorder="1" applyAlignment="1">
      <alignment horizontal="right" vertical="distributed"/>
    </xf>
    <xf numFmtId="0" fontId="7" fillId="0" borderId="9" xfId="0" applyFont="1" applyBorder="1" applyAlignment="1">
      <alignment horizontal="right" vertical="distributed"/>
    </xf>
    <xf numFmtId="0" fontId="6" fillId="0" borderId="6" xfId="0" applyFont="1" applyBorder="1" applyAlignment="1">
      <alignment horizontal="left" vertical="distributed"/>
    </xf>
    <xf numFmtId="0" fontId="6" fillId="0" borderId="5" xfId="0" applyFont="1" applyBorder="1" applyAlignment="1">
      <alignment horizontal="left" vertical="distributed"/>
    </xf>
    <xf numFmtId="0" fontId="10" fillId="0" borderId="5" xfId="0" applyFont="1" applyBorder="1" applyAlignment="1">
      <alignment horizontal="center" vertical="distributed"/>
    </xf>
    <xf numFmtId="0" fontId="10" fillId="0" borderId="6" xfId="0" applyFont="1" applyBorder="1" applyAlignment="1">
      <alignment horizontal="center" vertical="distributed"/>
    </xf>
    <xf numFmtId="0" fontId="7" fillId="0" borderId="0" xfId="0" applyFont="1" applyBorder="1" applyAlignment="1">
      <alignment horizontal="right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distributed"/>
    </xf>
    <xf numFmtId="0" fontId="7" fillId="0" borderId="10" xfId="0" applyFont="1" applyBorder="1" applyAlignment="1">
      <alignment horizontal="right" vertical="distributed"/>
    </xf>
    <xf numFmtId="0" fontId="7" fillId="0" borderId="10" xfId="0" applyFont="1" applyBorder="1"/>
    <xf numFmtId="0" fontId="7" fillId="0" borderId="6" xfId="0" applyFont="1" applyBorder="1" applyAlignment="1">
      <alignment horizontal="right"/>
    </xf>
    <xf numFmtId="0" fontId="7" fillId="0" borderId="10" xfId="0" applyFont="1" applyBorder="1" applyAlignment="1">
      <alignment horizontal="left" vertical="distributed"/>
    </xf>
    <xf numFmtId="0" fontId="9" fillId="0" borderId="5" xfId="0" applyFont="1" applyBorder="1" applyAlignment="1">
      <alignment horizontal="right" vertical="distributed"/>
    </xf>
    <xf numFmtId="0" fontId="6" fillId="0" borderId="0" xfId="0" applyFont="1" applyBorder="1" applyAlignment="1">
      <alignment horizontal="left" vertical="distributed" wrapText="1"/>
    </xf>
    <xf numFmtId="0" fontId="7" fillId="0" borderId="8" xfId="0" applyFont="1" applyBorder="1" applyAlignment="1">
      <alignment horizontal="right"/>
    </xf>
    <xf numFmtId="0" fontId="7" fillId="0" borderId="6" xfId="0" applyFont="1" applyBorder="1"/>
    <xf numFmtId="0" fontId="7" fillId="0" borderId="6" xfId="0" applyFont="1" applyBorder="1" applyAlignment="1">
      <alignment horizontal="center"/>
    </xf>
    <xf numFmtId="0" fontId="7" fillId="0" borderId="9" xfId="0" applyFont="1" applyBorder="1"/>
    <xf numFmtId="0" fontId="11" fillId="0" borderId="0" xfId="0" applyFont="1" applyBorder="1" applyAlignment="1">
      <alignment vertical="distributed"/>
    </xf>
    <xf numFmtId="0" fontId="11" fillId="0" borderId="0" xfId="0" applyFont="1" applyBorder="1" applyAlignment="1">
      <alignment horizontal="left" vertical="distributed"/>
    </xf>
    <xf numFmtId="0" fontId="12" fillId="0" borderId="0" xfId="0" applyFont="1" applyBorder="1" applyAlignment="1">
      <alignment horizontal="left" vertical="distributed"/>
    </xf>
    <xf numFmtId="0" fontId="13" fillId="0" borderId="0" xfId="0" applyFont="1"/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" fillId="0" borderId="0" xfId="0" applyFont="1" applyAlignment="1">
      <alignment horizontal="center" vertical="justify"/>
    </xf>
    <xf numFmtId="0" fontId="9" fillId="0" borderId="0" xfId="0" applyFont="1" applyBorder="1" applyAlignment="1">
      <alignment horizontal="left" vertical="distributed"/>
    </xf>
    <xf numFmtId="4" fontId="8" fillId="0" borderId="0" xfId="0" applyNumberFormat="1" applyFont="1" applyBorder="1" applyAlignment="1">
      <alignment horizontal="left" vertical="distributed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left" vertical="distributed"/>
    </xf>
    <xf numFmtId="0" fontId="7" fillId="0" borderId="0" xfId="0" applyFont="1" applyBorder="1" applyAlignment="1">
      <alignment horizontal="left" vertical="distributed"/>
    </xf>
    <xf numFmtId="0" fontId="7" fillId="0" borderId="0" xfId="0" applyFont="1" applyBorder="1" applyAlignment="1">
      <alignment horizontal="left" vertical="distributed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distributed"/>
    </xf>
    <xf numFmtId="0" fontId="7" fillId="0" borderId="9" xfId="0" applyFont="1" applyBorder="1" applyAlignment="1">
      <alignment horizontal="left" vertical="distributed"/>
    </xf>
    <xf numFmtId="0" fontId="7" fillId="0" borderId="7" xfId="0" applyFont="1" applyBorder="1" applyAlignment="1">
      <alignment horizontal="left" vertical="distributed"/>
    </xf>
    <xf numFmtId="0" fontId="7" fillId="0" borderId="0" xfId="0" applyFont="1" applyBorder="1" applyAlignment="1">
      <alignment horizontal="left" vertical="distributed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left" vertical="distributed"/>
    </xf>
    <xf numFmtId="0" fontId="6" fillId="0" borderId="0" xfId="0" applyFont="1" applyBorder="1" applyAlignment="1">
      <alignment horizontal="left" vertical="distributed"/>
    </xf>
    <xf numFmtId="0" fontId="10" fillId="0" borderId="0" xfId="0" applyFont="1" applyBorder="1" applyAlignment="1">
      <alignment horizontal="center" vertical="distributed" wrapText="1"/>
    </xf>
    <xf numFmtId="0" fontId="10" fillId="0" borderId="0" xfId="0" applyFont="1" applyBorder="1" applyAlignment="1">
      <alignment horizontal="center" vertical="distributed"/>
    </xf>
    <xf numFmtId="0" fontId="7" fillId="0" borderId="0" xfId="0" applyFont="1" applyBorder="1" applyAlignment="1">
      <alignment horizontal="right" vertical="distributed"/>
    </xf>
    <xf numFmtId="0" fontId="7" fillId="0" borderId="0" xfId="0" applyFont="1" applyBorder="1" applyAlignment="1">
      <alignment horizontal="left" vertical="distributed"/>
    </xf>
    <xf numFmtId="0" fontId="10" fillId="0" borderId="0" xfId="0" applyFont="1" applyBorder="1" applyAlignment="1">
      <alignment horizontal="left" vertical="distributed"/>
    </xf>
    <xf numFmtId="0" fontId="10" fillId="0" borderId="6" xfId="0" applyFont="1" applyBorder="1" applyAlignment="1">
      <alignment horizontal="left" vertical="distributed"/>
    </xf>
    <xf numFmtId="0" fontId="6" fillId="0" borderId="11" xfId="0" applyFont="1" applyBorder="1" applyAlignment="1">
      <alignment horizontal="right" vertical="distributed"/>
    </xf>
    <xf numFmtId="0" fontId="6" fillId="0" borderId="0" xfId="0" applyFont="1" applyBorder="1" applyAlignment="1">
      <alignment horizontal="right" vertical="distributed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definedNames>
      <definedName name="Сохранение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I61"/>
  <sheetViews>
    <sheetView tabSelected="1" view="pageBreakPreview" zoomScale="85" zoomScaleNormal="100" workbookViewId="0">
      <selection activeCell="O3" sqref="O3"/>
    </sheetView>
  </sheetViews>
  <sheetFormatPr defaultRowHeight="12.75"/>
  <cols>
    <col min="1" max="1" width="5.42578125" style="36" customWidth="1"/>
    <col min="2" max="2" width="1.140625" style="36" customWidth="1"/>
    <col min="3" max="3" width="8.140625" style="17" customWidth="1"/>
    <col min="4" max="4" width="54" style="17" customWidth="1"/>
    <col min="5" max="6" width="1.140625" style="17" customWidth="1"/>
    <col min="7" max="7" width="7.28515625" style="18" customWidth="1"/>
    <col min="8" max="8" width="53.28515625" style="36" customWidth="1"/>
    <col min="9" max="9" width="1.140625" style="36" customWidth="1"/>
    <col min="10" max="10" width="0.28515625" style="36" customWidth="1"/>
    <col min="11" max="16384" width="9.140625" style="36"/>
  </cols>
  <sheetData>
    <row r="1" spans="2:9" s="35" customFormat="1">
      <c r="B1" s="9"/>
      <c r="C1" s="81" t="s">
        <v>17</v>
      </c>
      <c r="D1" s="81"/>
      <c r="E1" s="22"/>
      <c r="F1" s="21"/>
      <c r="G1" s="81" t="s">
        <v>25</v>
      </c>
      <c r="H1" s="81"/>
      <c r="I1" s="45"/>
    </row>
    <row r="2" spans="2:9" s="35" customFormat="1" ht="5.25" customHeight="1">
      <c r="B2" s="10"/>
      <c r="C2" s="19"/>
      <c r="D2" s="19"/>
      <c r="E2" s="24"/>
      <c r="F2" s="23"/>
      <c r="G2" s="19"/>
      <c r="I2" s="41"/>
    </row>
    <row r="3" spans="2:9" s="35" customFormat="1">
      <c r="B3" s="10"/>
      <c r="C3" s="82" t="s">
        <v>18</v>
      </c>
      <c r="D3" s="82"/>
      <c r="E3" s="24"/>
      <c r="F3" s="23"/>
      <c r="G3" s="82" t="s">
        <v>0</v>
      </c>
      <c r="H3" s="82"/>
      <c r="I3" s="41"/>
    </row>
    <row r="4" spans="2:9" s="35" customFormat="1" ht="32.25" customHeight="1">
      <c r="B4" s="10"/>
      <c r="C4" s="77" t="s">
        <v>102</v>
      </c>
      <c r="D4" s="77"/>
      <c r="E4" s="11"/>
      <c r="F4" s="12"/>
      <c r="G4" s="77" t="s">
        <v>103</v>
      </c>
      <c r="H4" s="77"/>
      <c r="I4" s="41"/>
    </row>
    <row r="5" spans="2:9" s="35" customFormat="1" ht="12.75" customHeight="1">
      <c r="B5" s="10"/>
      <c r="C5" s="82" t="s">
        <v>91</v>
      </c>
      <c r="D5" s="82"/>
      <c r="E5" s="24"/>
      <c r="F5" s="23"/>
      <c r="G5" s="82" t="s">
        <v>92</v>
      </c>
      <c r="H5" s="82"/>
      <c r="I5" s="41"/>
    </row>
    <row r="6" spans="2:9" s="35" customFormat="1" ht="32.25" customHeight="1">
      <c r="B6" s="10"/>
      <c r="C6" s="77" t="s">
        <v>101</v>
      </c>
      <c r="D6" s="77"/>
      <c r="E6" s="24"/>
      <c r="F6" s="23"/>
      <c r="G6" s="77" t="s">
        <v>101</v>
      </c>
      <c r="H6" s="77"/>
      <c r="I6" s="41"/>
    </row>
    <row r="7" spans="2:9">
      <c r="B7" s="13"/>
      <c r="E7" s="11"/>
      <c r="F7" s="12"/>
      <c r="I7" s="46"/>
    </row>
    <row r="8" spans="2:9">
      <c r="B8" s="13"/>
      <c r="E8" s="11"/>
      <c r="F8" s="12"/>
      <c r="I8" s="46"/>
    </row>
    <row r="9" spans="2:9" s="37" customFormat="1" ht="38.25" customHeight="1">
      <c r="B9" s="15"/>
      <c r="C9" s="83" t="s">
        <v>99</v>
      </c>
      <c r="D9" s="84"/>
      <c r="E9" s="24"/>
      <c r="F9" s="23"/>
      <c r="G9" s="85" t="s">
        <v>100</v>
      </c>
      <c r="H9" s="86"/>
      <c r="I9" s="47"/>
    </row>
    <row r="10" spans="2:9" ht="12.75" customHeight="1">
      <c r="B10" s="13"/>
      <c r="C10" s="74" t="s">
        <v>1</v>
      </c>
      <c r="D10" s="74"/>
      <c r="E10" s="31"/>
      <c r="F10" s="32"/>
      <c r="G10" s="74" t="s">
        <v>2</v>
      </c>
      <c r="H10" s="74"/>
      <c r="I10" s="46"/>
    </row>
    <row r="11" spans="2:9" ht="18.75" customHeight="1">
      <c r="B11" s="13"/>
      <c r="D11" s="18" t="s">
        <v>69</v>
      </c>
      <c r="E11" s="11"/>
      <c r="F11" s="12"/>
      <c r="H11" s="64" t="s">
        <v>73</v>
      </c>
      <c r="I11" s="46"/>
    </row>
    <row r="12" spans="2:9" ht="12.75" customHeight="1">
      <c r="B12" s="13"/>
      <c r="C12" s="74" t="s">
        <v>3</v>
      </c>
      <c r="D12" s="74"/>
      <c r="E12" s="31"/>
      <c r="F12" s="32"/>
      <c r="G12" s="74" t="s">
        <v>7</v>
      </c>
      <c r="H12" s="74"/>
      <c r="I12" s="46"/>
    </row>
    <row r="13" spans="2:9" ht="18.75" customHeight="1">
      <c r="B13" s="13"/>
      <c r="D13" s="65" t="s">
        <v>79</v>
      </c>
      <c r="E13" s="11"/>
      <c r="F13" s="12"/>
      <c r="H13" s="65" t="s">
        <v>80</v>
      </c>
      <c r="I13" s="46"/>
    </row>
    <row r="14" spans="2:9">
      <c r="B14" s="13"/>
      <c r="C14" s="74" t="s">
        <v>75</v>
      </c>
      <c r="D14" s="74"/>
      <c r="E14" s="11"/>
      <c r="F14" s="12"/>
      <c r="G14" s="63"/>
      <c r="H14" s="74" t="s">
        <v>76</v>
      </c>
      <c r="I14" s="74"/>
    </row>
    <row r="15" spans="2:9" ht="18" customHeight="1">
      <c r="B15" s="13"/>
      <c r="C15" s="62"/>
      <c r="D15" s="63" t="s">
        <v>86</v>
      </c>
      <c r="E15" s="11"/>
      <c r="F15" s="12"/>
      <c r="G15" s="63"/>
      <c r="H15" s="63" t="s">
        <v>87</v>
      </c>
      <c r="I15" s="46"/>
    </row>
    <row r="16" spans="2:9" ht="12.75" customHeight="1">
      <c r="B16" s="13"/>
      <c r="C16" s="74" t="s">
        <v>19</v>
      </c>
      <c r="D16" s="74"/>
      <c r="E16" s="31"/>
      <c r="F16" s="32"/>
      <c r="G16" s="74" t="s">
        <v>26</v>
      </c>
      <c r="H16" s="74"/>
      <c r="I16" s="46"/>
    </row>
    <row r="17" spans="2:9" ht="12.75" customHeight="1">
      <c r="B17" s="13"/>
      <c r="C17" s="49" t="s">
        <v>33</v>
      </c>
      <c r="D17" s="60">
        <v>223978600</v>
      </c>
      <c r="E17" s="26"/>
      <c r="F17" s="25"/>
      <c r="G17" s="50" t="s">
        <v>34</v>
      </c>
      <c r="H17" s="60">
        <v>223978600</v>
      </c>
      <c r="I17" s="46"/>
    </row>
    <row r="18" spans="2:9" ht="32.25" customHeight="1">
      <c r="B18" s="13"/>
      <c r="C18" s="50"/>
      <c r="D18" s="66" t="s">
        <v>81</v>
      </c>
      <c r="E18" s="27"/>
      <c r="F18" s="43"/>
      <c r="G18" s="50"/>
      <c r="H18" s="66" t="s">
        <v>83</v>
      </c>
      <c r="I18" s="46"/>
    </row>
    <row r="19" spans="2:9" ht="7.5" customHeight="1">
      <c r="B19" s="13"/>
      <c r="C19" s="50"/>
      <c r="D19" s="59"/>
      <c r="E19" s="27"/>
      <c r="F19" s="43"/>
      <c r="G19" s="50"/>
      <c r="I19" s="46"/>
    </row>
    <row r="20" spans="2:9" ht="12.75" customHeight="1">
      <c r="B20" s="13"/>
      <c r="C20" s="49" t="s">
        <v>32</v>
      </c>
      <c r="D20" s="60">
        <v>250856032.00000003</v>
      </c>
      <c r="E20" s="11"/>
      <c r="F20" s="12"/>
      <c r="G20" s="51" t="s">
        <v>35</v>
      </c>
      <c r="H20" s="60">
        <v>250856032.00000003</v>
      </c>
      <c r="I20" s="46"/>
    </row>
    <row r="21" spans="2:9" ht="32.25" customHeight="1">
      <c r="B21" s="13"/>
      <c r="C21" s="50"/>
      <c r="D21" s="66" t="s">
        <v>82</v>
      </c>
      <c r="E21" s="27"/>
      <c r="F21" s="43"/>
      <c r="G21" s="50"/>
      <c r="H21" s="66" t="s">
        <v>84</v>
      </c>
      <c r="I21" s="46"/>
    </row>
    <row r="22" spans="2:9" ht="29.25" customHeight="1">
      <c r="B22" s="13"/>
      <c r="C22" s="76" t="s">
        <v>4</v>
      </c>
      <c r="D22" s="76"/>
      <c r="E22" s="34"/>
      <c r="F22" s="33"/>
      <c r="G22" s="76" t="s">
        <v>5</v>
      </c>
      <c r="H22" s="76"/>
      <c r="I22" s="46"/>
    </row>
    <row r="23" spans="2:9" ht="12.75" customHeight="1">
      <c r="B23" s="13"/>
      <c r="C23" s="74" t="s">
        <v>37</v>
      </c>
      <c r="D23" s="74"/>
      <c r="E23" s="31"/>
      <c r="F23" s="32"/>
      <c r="G23" s="74" t="s">
        <v>42</v>
      </c>
      <c r="H23" s="74"/>
      <c r="I23" s="46"/>
    </row>
    <row r="24" spans="2:9">
      <c r="B24" s="13"/>
      <c r="C24" s="18"/>
      <c r="D24" s="18" t="s">
        <v>38</v>
      </c>
      <c r="E24" s="14"/>
      <c r="F24" s="28"/>
      <c r="H24" s="36" t="s">
        <v>43</v>
      </c>
      <c r="I24" s="46"/>
    </row>
    <row r="25" spans="2:9" ht="4.5" customHeight="1">
      <c r="B25" s="13"/>
      <c r="C25" s="18"/>
      <c r="D25" s="18"/>
      <c r="E25" s="14"/>
      <c r="F25" s="28"/>
      <c r="I25" s="46"/>
    </row>
    <row r="26" spans="2:9">
      <c r="B26" s="13"/>
      <c r="C26" s="74" t="s">
        <v>44</v>
      </c>
      <c r="D26" s="74"/>
      <c r="E26" s="31"/>
      <c r="F26" s="32"/>
      <c r="G26" s="74" t="s">
        <v>45</v>
      </c>
      <c r="H26" s="74"/>
      <c r="I26" s="46"/>
    </row>
    <row r="27" spans="2:9">
      <c r="B27" s="13"/>
      <c r="C27" s="18"/>
      <c r="D27" s="18" t="s">
        <v>41</v>
      </c>
      <c r="E27" s="14"/>
      <c r="F27" s="28"/>
      <c r="H27" s="36" t="s">
        <v>43</v>
      </c>
      <c r="I27" s="46"/>
    </row>
    <row r="28" spans="2:9" ht="4.5" customHeight="1">
      <c r="B28" s="13"/>
      <c r="C28" s="18"/>
      <c r="D28" s="18"/>
      <c r="E28" s="14"/>
      <c r="F28" s="28"/>
      <c r="I28" s="46"/>
    </row>
    <row r="29" spans="2:9">
      <c r="B29" s="13"/>
      <c r="C29" s="74" t="s">
        <v>47</v>
      </c>
      <c r="D29" s="74"/>
      <c r="E29" s="14"/>
      <c r="F29" s="28"/>
      <c r="G29" s="74" t="s">
        <v>46</v>
      </c>
      <c r="H29" s="74"/>
      <c r="I29" s="46"/>
    </row>
    <row r="30" spans="2:9" ht="15">
      <c r="B30" s="13"/>
      <c r="C30" s="18"/>
      <c r="D30" s="18" t="s">
        <v>41</v>
      </c>
      <c r="E30" s="14"/>
      <c r="F30" s="28"/>
      <c r="H30" s="52" t="s">
        <v>43</v>
      </c>
      <c r="I30" s="46"/>
    </row>
    <row r="31" spans="2:9" ht="4.5" customHeight="1">
      <c r="B31" s="13"/>
      <c r="C31" s="18"/>
      <c r="D31" s="18"/>
      <c r="E31" s="14"/>
      <c r="F31" s="28"/>
      <c r="H31" s="52"/>
      <c r="I31" s="46"/>
    </row>
    <row r="32" spans="2:9" ht="12.75" customHeight="1">
      <c r="B32" s="13"/>
      <c r="C32" s="74" t="s">
        <v>30</v>
      </c>
      <c r="D32" s="74"/>
      <c r="E32" s="67"/>
      <c r="F32" s="67"/>
      <c r="G32" s="74" t="s">
        <v>31</v>
      </c>
      <c r="H32" s="74"/>
      <c r="I32" s="46"/>
    </row>
    <row r="33" spans="2:9" ht="17.25" customHeight="1">
      <c r="B33" s="13"/>
      <c r="C33" s="67"/>
      <c r="D33" s="73" t="s">
        <v>50</v>
      </c>
      <c r="E33" s="31"/>
      <c r="F33" s="32"/>
      <c r="G33" s="44"/>
      <c r="H33" s="73" t="s">
        <v>50</v>
      </c>
      <c r="I33" s="46"/>
    </row>
    <row r="34" spans="2:9" ht="27" customHeight="1">
      <c r="B34" s="13"/>
      <c r="C34" s="76" t="s">
        <v>20</v>
      </c>
      <c r="D34" s="76"/>
      <c r="E34" s="34"/>
      <c r="F34" s="33"/>
      <c r="G34" s="76" t="s">
        <v>36</v>
      </c>
      <c r="H34" s="76"/>
      <c r="I34" s="46"/>
    </row>
    <row r="35" spans="2:9" ht="4.5" customHeight="1">
      <c r="B35" s="16"/>
      <c r="C35" s="42"/>
      <c r="D35" s="42"/>
      <c r="E35" s="68"/>
      <c r="F35" s="69"/>
      <c r="G35" s="42"/>
      <c r="H35" s="40"/>
      <c r="I35" s="48"/>
    </row>
    <row r="36" spans="2:9" ht="25.5" customHeight="1">
      <c r="B36" s="13"/>
      <c r="C36" s="74" t="s">
        <v>39</v>
      </c>
      <c r="D36" s="74"/>
      <c r="E36" s="11"/>
      <c r="F36" s="12"/>
      <c r="G36" s="74" t="s">
        <v>40</v>
      </c>
      <c r="H36" s="74"/>
      <c r="I36" s="46"/>
    </row>
    <row r="37" spans="2:9" ht="17.25" customHeight="1">
      <c r="B37" s="13"/>
      <c r="C37" s="20"/>
      <c r="D37" s="79" t="s">
        <v>93</v>
      </c>
      <c r="E37" s="80"/>
      <c r="F37" s="32"/>
      <c r="G37" s="44"/>
      <c r="H37" s="79" t="s">
        <v>94</v>
      </c>
      <c r="I37" s="80"/>
    </row>
    <row r="38" spans="2:9" ht="4.5" customHeight="1">
      <c r="B38" s="13"/>
      <c r="C38" s="18"/>
      <c r="D38" s="18"/>
      <c r="E38" s="14"/>
      <c r="F38" s="28"/>
      <c r="I38" s="46"/>
    </row>
    <row r="39" spans="2:9" s="55" customFormat="1">
      <c r="B39" s="53"/>
      <c r="C39" s="74" t="s">
        <v>48</v>
      </c>
      <c r="D39" s="74"/>
      <c r="E39" s="31"/>
      <c r="F39" s="32"/>
      <c r="G39" s="74" t="s">
        <v>49</v>
      </c>
      <c r="H39" s="74"/>
      <c r="I39" s="54"/>
    </row>
    <row r="40" spans="2:9" ht="17.25" customHeight="1">
      <c r="B40" s="13"/>
      <c r="C40" s="20"/>
      <c r="D40" s="20" t="s">
        <v>50</v>
      </c>
      <c r="E40" s="31"/>
      <c r="F40" s="32"/>
      <c r="G40" s="44"/>
      <c r="H40" s="20" t="s">
        <v>50</v>
      </c>
      <c r="I40" s="46"/>
    </row>
    <row r="41" spans="2:9" ht="20.25" customHeight="1">
      <c r="B41" s="13"/>
      <c r="C41" s="76" t="s">
        <v>21</v>
      </c>
      <c r="D41" s="76"/>
      <c r="E41" s="11"/>
      <c r="F41" s="12"/>
      <c r="G41" s="76" t="s">
        <v>27</v>
      </c>
      <c r="H41" s="76"/>
      <c r="I41" s="46"/>
    </row>
    <row r="42" spans="2:9" ht="4.5" customHeight="1">
      <c r="B42" s="13"/>
      <c r="C42" s="18"/>
      <c r="D42" s="18"/>
      <c r="E42" s="14"/>
      <c r="F42" s="28"/>
      <c r="H42" s="52"/>
      <c r="I42" s="46"/>
    </row>
    <row r="43" spans="2:9">
      <c r="B43" s="13"/>
      <c r="C43" s="74" t="s">
        <v>51</v>
      </c>
      <c r="D43" s="74"/>
      <c r="E43" s="11"/>
      <c r="F43" s="12"/>
      <c r="G43" s="74" t="s">
        <v>52</v>
      </c>
      <c r="H43" s="74"/>
      <c r="I43" s="46"/>
    </row>
    <row r="44" spans="2:9">
      <c r="B44" s="13"/>
      <c r="D44" s="70"/>
      <c r="E44" s="11"/>
      <c r="F44" s="12"/>
      <c r="G44" s="17"/>
      <c r="H44" s="70"/>
      <c r="I44" s="46"/>
    </row>
    <row r="45" spans="2:9">
      <c r="B45" s="13"/>
      <c r="C45" s="76" t="s">
        <v>22</v>
      </c>
      <c r="D45" s="76"/>
      <c r="E45" s="11"/>
      <c r="F45" s="12"/>
      <c r="G45" s="76" t="s">
        <v>28</v>
      </c>
      <c r="H45" s="76"/>
      <c r="I45" s="46"/>
    </row>
    <row r="46" spans="2:9" ht="9.75" customHeight="1">
      <c r="B46" s="13"/>
      <c r="C46" s="38"/>
      <c r="D46" s="38"/>
      <c r="E46" s="11"/>
      <c r="F46" s="12"/>
      <c r="G46" s="38"/>
      <c r="H46" s="38"/>
      <c r="I46" s="46"/>
    </row>
    <row r="47" spans="2:9" ht="25.5" customHeight="1">
      <c r="B47" s="13"/>
      <c r="C47" s="74" t="s">
        <v>53</v>
      </c>
      <c r="D47" s="78"/>
      <c r="E47" s="14"/>
      <c r="F47" s="28"/>
      <c r="G47" s="74" t="s">
        <v>54</v>
      </c>
      <c r="H47" s="78"/>
      <c r="I47" s="46"/>
    </row>
    <row r="48" spans="2:9" ht="51" customHeight="1">
      <c r="B48" s="13"/>
      <c r="C48" s="78" t="s">
        <v>23</v>
      </c>
      <c r="D48" s="78"/>
      <c r="E48" s="11"/>
      <c r="F48" s="12"/>
      <c r="G48" s="78" t="s">
        <v>55</v>
      </c>
      <c r="H48" s="78"/>
      <c r="I48" s="46"/>
    </row>
    <row r="49" spans="2:9" ht="3.75" customHeight="1">
      <c r="B49" s="13"/>
      <c r="C49" s="18"/>
      <c r="D49" s="18"/>
      <c r="E49" s="11"/>
      <c r="F49" s="12"/>
      <c r="H49" s="18"/>
      <c r="I49" s="46"/>
    </row>
    <row r="50" spans="2:9" ht="51" customHeight="1">
      <c r="B50" s="13"/>
      <c r="C50" s="78" t="s">
        <v>95</v>
      </c>
      <c r="D50" s="78"/>
      <c r="E50" s="11"/>
      <c r="F50" s="12"/>
      <c r="G50" s="78" t="s">
        <v>96</v>
      </c>
      <c r="H50" s="78"/>
      <c r="I50" s="46"/>
    </row>
    <row r="51" spans="2:9" ht="3.75" customHeight="1">
      <c r="B51" s="13"/>
      <c r="C51" s="18"/>
      <c r="D51" s="18"/>
      <c r="E51" s="11"/>
      <c r="F51" s="12"/>
      <c r="H51" s="18"/>
      <c r="I51" s="46"/>
    </row>
    <row r="52" spans="2:9" ht="38.25" customHeight="1">
      <c r="B52" s="13"/>
      <c r="C52" s="78" t="s">
        <v>6</v>
      </c>
      <c r="D52" s="78"/>
      <c r="E52" s="11"/>
      <c r="F52" s="12"/>
      <c r="G52" s="78" t="s">
        <v>56</v>
      </c>
      <c r="H52" s="78"/>
      <c r="I52" s="46"/>
    </row>
    <row r="53" spans="2:9" ht="6" customHeight="1">
      <c r="B53" s="13"/>
      <c r="C53" s="18"/>
      <c r="D53" s="18"/>
      <c r="E53" s="14"/>
      <c r="F53" s="28"/>
      <c r="I53" s="46"/>
    </row>
    <row r="54" spans="2:9" ht="12.75" customHeight="1">
      <c r="B54" s="13"/>
      <c r="C54" s="74" t="s">
        <v>24</v>
      </c>
      <c r="D54" s="74"/>
      <c r="E54" s="11"/>
      <c r="F54" s="12"/>
      <c r="G54" s="74" t="s">
        <v>29</v>
      </c>
      <c r="H54" s="74"/>
      <c r="I54" s="46"/>
    </row>
    <row r="55" spans="2:9" ht="10.5" customHeight="1">
      <c r="B55" s="13"/>
      <c r="C55" s="20"/>
      <c r="D55" s="20"/>
      <c r="E55" s="11"/>
      <c r="F55" s="12"/>
      <c r="G55" s="20"/>
      <c r="H55" s="20"/>
      <c r="I55" s="46"/>
    </row>
    <row r="56" spans="2:9" ht="12.75" customHeight="1">
      <c r="B56" s="13"/>
      <c r="C56" s="74" t="s">
        <v>57</v>
      </c>
      <c r="D56" s="74"/>
      <c r="E56" s="11"/>
      <c r="F56" s="12"/>
      <c r="G56" s="74" t="s">
        <v>58</v>
      </c>
      <c r="H56" s="74"/>
      <c r="I56" s="46"/>
    </row>
    <row r="57" spans="2:9" ht="6" customHeight="1">
      <c r="B57" s="13"/>
      <c r="C57" s="18"/>
      <c r="D57" s="18"/>
      <c r="E57" s="11"/>
      <c r="F57" s="12"/>
      <c r="H57" s="18"/>
      <c r="I57" s="46"/>
    </row>
    <row r="58" spans="2:9" ht="41.25" customHeight="1">
      <c r="B58" s="13"/>
      <c r="C58" s="75" t="s">
        <v>97</v>
      </c>
      <c r="D58" s="76"/>
      <c r="E58" s="11"/>
      <c r="F58" s="12"/>
      <c r="G58" s="75" t="s">
        <v>98</v>
      </c>
      <c r="H58" s="76"/>
      <c r="I58" s="46"/>
    </row>
    <row r="59" spans="2:9">
      <c r="B59" s="13"/>
      <c r="E59" s="11"/>
      <c r="F59" s="12"/>
      <c r="I59" s="46"/>
    </row>
    <row r="60" spans="2:9">
      <c r="B60" s="13"/>
      <c r="E60" s="11"/>
      <c r="F60" s="12"/>
      <c r="I60" s="46"/>
    </row>
    <row r="61" spans="2:9">
      <c r="B61" s="16"/>
      <c r="C61" s="39"/>
      <c r="D61" s="39"/>
      <c r="E61" s="30"/>
      <c r="F61" s="29"/>
      <c r="G61" s="42"/>
      <c r="H61" s="40"/>
      <c r="I61" s="48"/>
    </row>
  </sheetData>
  <mergeCells count="58">
    <mergeCell ref="G54:H54"/>
    <mergeCell ref="G56:H56"/>
    <mergeCell ref="G58:H58"/>
    <mergeCell ref="G47:H47"/>
    <mergeCell ref="G48:H48"/>
    <mergeCell ref="G50:H50"/>
    <mergeCell ref="G52:H52"/>
    <mergeCell ref="G36:H36"/>
    <mergeCell ref="G45:H45"/>
    <mergeCell ref="G39:H39"/>
    <mergeCell ref="G41:H41"/>
    <mergeCell ref="G43:H43"/>
    <mergeCell ref="H37:I37"/>
    <mergeCell ref="G34:H34"/>
    <mergeCell ref="G5:H5"/>
    <mergeCell ref="G6:H6"/>
    <mergeCell ref="G9:H9"/>
    <mergeCell ref="G10:H10"/>
    <mergeCell ref="G16:H16"/>
    <mergeCell ref="G22:H22"/>
    <mergeCell ref="G23:H23"/>
    <mergeCell ref="G26:H26"/>
    <mergeCell ref="G29:H29"/>
    <mergeCell ref="G32:H32"/>
    <mergeCell ref="H14:I14"/>
    <mergeCell ref="C1:D1"/>
    <mergeCell ref="C14:D14"/>
    <mergeCell ref="G1:H1"/>
    <mergeCell ref="G3:H3"/>
    <mergeCell ref="G4:H4"/>
    <mergeCell ref="G12:H12"/>
    <mergeCell ref="C9:D9"/>
    <mergeCell ref="C10:D10"/>
    <mergeCell ref="C12:D12"/>
    <mergeCell ref="C3:D3"/>
    <mergeCell ref="C5:D5"/>
    <mergeCell ref="C6:D6"/>
    <mergeCell ref="C16:D16"/>
    <mergeCell ref="C22:D22"/>
    <mergeCell ref="C23:D23"/>
    <mergeCell ref="C26:D26"/>
    <mergeCell ref="C29:D29"/>
    <mergeCell ref="C54:D54"/>
    <mergeCell ref="C56:D56"/>
    <mergeCell ref="C58:D58"/>
    <mergeCell ref="C4:D4"/>
    <mergeCell ref="C47:D47"/>
    <mergeCell ref="C48:D48"/>
    <mergeCell ref="C50:D50"/>
    <mergeCell ref="C52:D52"/>
    <mergeCell ref="C39:D39"/>
    <mergeCell ref="C41:D41"/>
    <mergeCell ref="C45:D45"/>
    <mergeCell ref="C32:D32"/>
    <mergeCell ref="C34:D34"/>
    <mergeCell ref="C36:D36"/>
    <mergeCell ref="C43:D43"/>
    <mergeCell ref="D37:E37"/>
  </mergeCells>
  <phoneticPr fontId="2" type="noConversion"/>
  <dataValidations count="4">
    <dataValidation type="list" allowBlank="1" showInputMessage="1" showErrorMessage="1" sqref="D11">
      <formula1>Info!$B$11:$B$15</formula1>
    </dataValidation>
    <dataValidation type="list" allowBlank="1" showInputMessage="1" showErrorMessage="1" sqref="H11">
      <formula1>Info!$C$11:$C$15</formula1>
    </dataValidation>
    <dataValidation type="list" allowBlank="1" showInputMessage="1" showErrorMessage="1" sqref="D15">
      <formula1>Info!$D$11:$D$13</formula1>
    </dataValidation>
    <dataValidation type="list" allowBlank="1" showInputMessage="1" showErrorMessage="1" sqref="H15">
      <formula1>Info!$E$11:$E$13</formula1>
    </dataValidation>
  </dataValidations>
  <pageMargins left="0.49" right="0.26" top="0.31" bottom="0.34" header="0.22" footer="0.2"/>
  <pageSetup paperSize="9" orientation="landscape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2:J16"/>
  <sheetViews>
    <sheetView workbookViewId="0">
      <pane ySplit="5" topLeftCell="A6" activePane="bottomLeft" state="frozen"/>
      <selection pane="bottomLeft" activeCell="K4" sqref="K4"/>
    </sheetView>
  </sheetViews>
  <sheetFormatPr defaultRowHeight="12.75"/>
  <cols>
    <col min="1" max="1" width="3.140625" customWidth="1"/>
    <col min="2" max="2" width="37.5703125" customWidth="1"/>
    <col min="3" max="3" width="7.7109375" customWidth="1"/>
    <col min="4" max="4" width="7" customWidth="1"/>
    <col min="5" max="7" width="10.85546875" style="4" customWidth="1"/>
    <col min="8" max="8" width="8.140625" customWidth="1"/>
    <col min="9" max="9" width="15.5703125" customWidth="1"/>
  </cols>
  <sheetData>
    <row r="2" spans="1:10" ht="17.25">
      <c r="A2" s="93" t="s">
        <v>65</v>
      </c>
      <c r="B2" s="93"/>
      <c r="C2" s="93"/>
      <c r="D2" s="93"/>
      <c r="E2" s="93"/>
      <c r="F2" s="93"/>
      <c r="G2" s="93"/>
      <c r="H2" s="93"/>
      <c r="I2" s="93"/>
      <c r="J2" s="1"/>
    </row>
    <row r="4" spans="1:10" ht="50.25" customHeight="1">
      <c r="A4" s="91" t="s">
        <v>12</v>
      </c>
      <c r="B4" s="95" t="s">
        <v>10</v>
      </c>
      <c r="C4" s="95" t="s">
        <v>8</v>
      </c>
      <c r="D4" s="95" t="s">
        <v>9</v>
      </c>
      <c r="E4" s="94" t="s">
        <v>11</v>
      </c>
      <c r="F4" s="87" t="s">
        <v>15</v>
      </c>
      <c r="G4" s="87" t="s">
        <v>16</v>
      </c>
      <c r="H4" s="91" t="s">
        <v>13</v>
      </c>
      <c r="I4" s="91" t="s">
        <v>85</v>
      </c>
    </row>
    <row r="5" spans="1:10" ht="37.5" customHeight="1">
      <c r="A5" s="92"/>
      <c r="B5" s="95"/>
      <c r="C5" s="95"/>
      <c r="D5" s="95"/>
      <c r="E5" s="94"/>
      <c r="F5" s="88"/>
      <c r="G5" s="88"/>
      <c r="H5" s="92"/>
      <c r="I5" s="92"/>
    </row>
    <row r="6" spans="1:10" ht="13.5">
      <c r="A6" s="3">
        <v>1</v>
      </c>
      <c r="B6" s="2"/>
      <c r="C6" s="3"/>
      <c r="D6" s="3"/>
      <c r="E6" s="5"/>
      <c r="F6" s="5">
        <f t="shared" ref="F6" si="0">E6*C6</f>
        <v>0</v>
      </c>
      <c r="G6" s="5">
        <f t="shared" ref="G6" si="1">F6*1.12</f>
        <v>0</v>
      </c>
      <c r="H6" s="3"/>
      <c r="I6" s="3"/>
    </row>
    <row r="7" spans="1:10" ht="13.5">
      <c r="A7" s="3">
        <v>2</v>
      </c>
      <c r="B7" s="2"/>
      <c r="C7" s="3"/>
      <c r="D7" s="3"/>
      <c r="E7" s="5"/>
      <c r="F7" s="5">
        <f t="shared" ref="F7:F15" si="2">E7*C7</f>
        <v>0</v>
      </c>
      <c r="G7" s="5">
        <f t="shared" ref="G7:G15" si="3">F7*1.12</f>
        <v>0</v>
      </c>
      <c r="H7" s="3"/>
      <c r="I7" s="3"/>
    </row>
    <row r="8" spans="1:10" ht="13.5">
      <c r="A8" s="3">
        <v>3</v>
      </c>
      <c r="B8" s="2"/>
      <c r="C8" s="3"/>
      <c r="D8" s="3"/>
      <c r="E8" s="5"/>
      <c r="F8" s="5">
        <f t="shared" si="2"/>
        <v>0</v>
      </c>
      <c r="G8" s="5">
        <f t="shared" si="3"/>
        <v>0</v>
      </c>
      <c r="H8" s="3"/>
      <c r="I8" s="3"/>
    </row>
    <row r="9" spans="1:10" ht="13.5">
      <c r="A9" s="3">
        <v>4</v>
      </c>
      <c r="B9" s="2"/>
      <c r="C9" s="3"/>
      <c r="D9" s="3"/>
      <c r="E9" s="5"/>
      <c r="F9" s="5">
        <f t="shared" si="2"/>
        <v>0</v>
      </c>
      <c r="G9" s="5">
        <f t="shared" si="3"/>
        <v>0</v>
      </c>
      <c r="H9" s="3"/>
      <c r="I9" s="3"/>
    </row>
    <row r="10" spans="1:10" ht="13.5">
      <c r="A10" s="3">
        <v>5</v>
      </c>
      <c r="B10" s="2"/>
      <c r="C10" s="3"/>
      <c r="D10" s="3"/>
      <c r="E10" s="5"/>
      <c r="F10" s="5">
        <f t="shared" si="2"/>
        <v>0</v>
      </c>
      <c r="G10" s="5">
        <f t="shared" si="3"/>
        <v>0</v>
      </c>
      <c r="H10" s="3"/>
      <c r="I10" s="3"/>
    </row>
    <row r="11" spans="1:10" ht="13.5">
      <c r="A11" s="3">
        <v>6</v>
      </c>
      <c r="B11" s="2"/>
      <c r="C11" s="3"/>
      <c r="D11" s="3"/>
      <c r="E11" s="5"/>
      <c r="F11" s="5">
        <f t="shared" si="2"/>
        <v>0</v>
      </c>
      <c r="G11" s="5">
        <f t="shared" si="3"/>
        <v>0</v>
      </c>
      <c r="H11" s="3"/>
      <c r="I11" s="3"/>
    </row>
    <row r="12" spans="1:10" ht="13.5">
      <c r="A12" s="3">
        <v>7</v>
      </c>
      <c r="B12" s="2"/>
      <c r="C12" s="3"/>
      <c r="D12" s="3"/>
      <c r="E12" s="5"/>
      <c r="F12" s="5">
        <f t="shared" si="2"/>
        <v>0</v>
      </c>
      <c r="G12" s="5">
        <f t="shared" si="3"/>
        <v>0</v>
      </c>
      <c r="H12" s="3"/>
      <c r="I12" s="3"/>
    </row>
    <row r="13" spans="1:10" ht="13.5">
      <c r="A13" s="3">
        <v>8</v>
      </c>
      <c r="B13" s="2"/>
      <c r="C13" s="3"/>
      <c r="D13" s="3"/>
      <c r="E13" s="5"/>
      <c r="F13" s="5">
        <f t="shared" si="2"/>
        <v>0</v>
      </c>
      <c r="G13" s="5">
        <f t="shared" si="3"/>
        <v>0</v>
      </c>
      <c r="H13" s="3"/>
      <c r="I13" s="3"/>
    </row>
    <row r="14" spans="1:10" ht="13.5">
      <c r="A14" s="3">
        <v>9</v>
      </c>
      <c r="B14" s="2"/>
      <c r="C14" s="3"/>
      <c r="D14" s="3"/>
      <c r="E14" s="5"/>
      <c r="F14" s="5">
        <f t="shared" si="2"/>
        <v>0</v>
      </c>
      <c r="G14" s="5">
        <f t="shared" si="3"/>
        <v>0</v>
      </c>
      <c r="H14" s="3"/>
      <c r="I14" s="3"/>
    </row>
    <row r="15" spans="1:10" ht="14.25" thickBot="1">
      <c r="A15" s="3">
        <v>10</v>
      </c>
      <c r="B15" s="2"/>
      <c r="C15" s="3"/>
      <c r="D15" s="3"/>
      <c r="E15" s="5"/>
      <c r="F15" s="5">
        <f t="shared" si="2"/>
        <v>0</v>
      </c>
      <c r="G15" s="5">
        <f t="shared" si="3"/>
        <v>0</v>
      </c>
      <c r="H15" s="3"/>
      <c r="I15" s="3"/>
    </row>
    <row r="16" spans="1:10" ht="31.5" customHeight="1" thickBot="1">
      <c r="D16" s="89" t="s">
        <v>14</v>
      </c>
      <c r="E16" s="90"/>
      <c r="F16" s="6">
        <f>SUM(F6:F15)</f>
        <v>0</v>
      </c>
      <c r="G16" s="6">
        <f>SUM(G6:G15)</f>
        <v>0</v>
      </c>
      <c r="H16" s="7"/>
      <c r="I16" s="8"/>
    </row>
  </sheetData>
  <mergeCells count="11">
    <mergeCell ref="G4:G5"/>
    <mergeCell ref="D16:E16"/>
    <mergeCell ref="I4:I5"/>
    <mergeCell ref="A2:I2"/>
    <mergeCell ref="A4:A5"/>
    <mergeCell ref="E4:E5"/>
    <mergeCell ref="F4:F5"/>
    <mergeCell ref="H4:H5"/>
    <mergeCell ref="B4:B5"/>
    <mergeCell ref="D4:D5"/>
    <mergeCell ref="C4:C5"/>
  </mergeCells>
  <phoneticPr fontId="2" type="noConversion"/>
  <pageMargins left="0.41" right="0.17" top="0.43" bottom="0.28999999999999998" header="0.3" footer="0.18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/>
  <dimension ref="A3:E15"/>
  <sheetViews>
    <sheetView workbookViewId="0">
      <selection activeCell="A16" sqref="A16:XFD16"/>
    </sheetView>
  </sheetViews>
  <sheetFormatPr defaultRowHeight="12.75"/>
  <cols>
    <col min="1" max="1" width="34.85546875" style="57" customWidth="1"/>
    <col min="2" max="3" width="26.42578125" style="61" customWidth="1"/>
    <col min="4" max="5" width="18.7109375" customWidth="1"/>
  </cols>
  <sheetData>
    <row r="3" spans="1:5" ht="41.25" customHeight="1">
      <c r="A3" s="58" t="s">
        <v>64</v>
      </c>
      <c r="B3" s="58"/>
    </row>
    <row r="4" spans="1:5" ht="14.25">
      <c r="A4" s="56" t="s">
        <v>59</v>
      </c>
    </row>
    <row r="5" spans="1:5" ht="14.25">
      <c r="A5" s="56" t="s">
        <v>60</v>
      </c>
    </row>
    <row r="6" spans="1:5" ht="14.25">
      <c r="A6" s="56" t="s">
        <v>61</v>
      </c>
    </row>
    <row r="7" spans="1:5" ht="14.25">
      <c r="A7" s="56" t="s">
        <v>62</v>
      </c>
    </row>
    <row r="8" spans="1:5" ht="14.25">
      <c r="A8" s="56" t="s">
        <v>63</v>
      </c>
    </row>
    <row r="11" spans="1:5">
      <c r="B11" s="61" t="s">
        <v>66</v>
      </c>
      <c r="C11" s="61" t="s">
        <v>67</v>
      </c>
      <c r="D11" s="71" t="s">
        <v>86</v>
      </c>
      <c r="E11" s="71" t="s">
        <v>87</v>
      </c>
    </row>
    <row r="12" spans="1:5">
      <c r="B12" s="61" t="s">
        <v>68</v>
      </c>
      <c r="C12" s="61" t="s">
        <v>71</v>
      </c>
      <c r="D12" s="71" t="s">
        <v>77</v>
      </c>
      <c r="E12" s="71" t="s">
        <v>78</v>
      </c>
    </row>
    <row r="13" spans="1:5">
      <c r="B13" s="72" t="s">
        <v>90</v>
      </c>
      <c r="C13" s="61" t="s">
        <v>72</v>
      </c>
      <c r="D13" s="71" t="s">
        <v>88</v>
      </c>
      <c r="E13" s="71" t="s">
        <v>89</v>
      </c>
    </row>
    <row r="14" spans="1:5">
      <c r="B14" s="61" t="s">
        <v>69</v>
      </c>
      <c r="C14" s="61" t="s">
        <v>73</v>
      </c>
      <c r="D14" s="71"/>
      <c r="E14" s="71"/>
    </row>
    <row r="15" spans="1:5">
      <c r="B15" s="61" t="s">
        <v>70</v>
      </c>
      <c r="C15" s="61" t="s">
        <v>74</v>
      </c>
    </row>
  </sheetData>
  <phoneticPr fontId="2" type="noConversion"/>
  <pageMargins left="0.75" right="0.75" top="1" bottom="1" header="0.5" footer="0.5"/>
  <pageSetup paperSize="9" orientation="portrait" verticalDpi="300" r:id="rId1"/>
  <headerFooter alignWithMargins="0"/>
  <cellWatches>
    <cellWatch r="B4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Заявка</vt:lpstr>
      <vt:lpstr>Перечень</vt:lpstr>
      <vt:lpstr>Info</vt:lpstr>
      <vt:lpstr>Заявка!Бурение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</dc:creator>
  <cp:lastModifiedBy>Аман</cp:lastModifiedBy>
  <cp:lastPrinted>2013-01-22T05:23:05Z</cp:lastPrinted>
  <dcterms:created xsi:type="dcterms:W3CDTF">1996-10-14T23:33:28Z</dcterms:created>
  <dcterms:modified xsi:type="dcterms:W3CDTF">2013-12-15T15:14:18Z</dcterms:modified>
</cp:coreProperties>
</file>